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ktrog.sharepoint.com/sites/msteams_5dab6c_747686/Dokumenti v skupni rabi/General/JAVNA NAROČILA 2026/JN26-022 OVO/"/>
    </mc:Choice>
  </mc:AlternateContent>
  <xr:revisionPtr revIDLastSave="12" documentId="8_{0791B4A4-7D14-4A1C-B3CB-955C6F5B1084}" xr6:coauthVersionLast="47" xr6:coauthVersionMax="47" xr10:uidLastSave="{EA4E9039-B97C-4D4A-8DF7-72A574E3F8F3}"/>
  <bookViews>
    <workbookView xWindow="-120" yWindow="-120" windowWidth="29040" windowHeight="17520" xr2:uid="{1A9C9ABF-764B-4928-9BFA-6283EC89768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4" i="1" l="1"/>
  <c r="F83" i="1"/>
  <c r="F82" i="1"/>
  <c r="F81" i="1"/>
  <c r="F80" i="1"/>
  <c r="F78" i="1"/>
  <c r="F77" i="1"/>
  <c r="F76" i="1"/>
  <c r="F75" i="1"/>
  <c r="F74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8" i="1"/>
  <c r="F57" i="1"/>
  <c r="F56" i="1"/>
  <c r="F55" i="1"/>
  <c r="F54" i="1"/>
  <c r="F53" i="1"/>
  <c r="F52" i="1"/>
  <c r="F51" i="1"/>
  <c r="F49" i="1"/>
  <c r="F48" i="1"/>
  <c r="F47" i="1"/>
  <c r="F46" i="1"/>
  <c r="F45" i="1"/>
  <c r="F44" i="1"/>
  <c r="F43" i="1"/>
  <c r="F42" i="1"/>
  <c r="F40" i="1"/>
  <c r="F39" i="1"/>
  <c r="F38" i="1"/>
  <c r="F37" i="1"/>
  <c r="F36" i="1"/>
  <c r="F35" i="1"/>
  <c r="F34" i="1"/>
  <c r="F33" i="1"/>
  <c r="F32" i="1"/>
  <c r="F31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2" i="1"/>
  <c r="F11" i="1"/>
  <c r="F10" i="1"/>
  <c r="F9" i="1"/>
  <c r="F8" i="1"/>
  <c r="F7" i="1"/>
  <c r="F6" i="1"/>
  <c r="F5" i="1"/>
  <c r="F87" i="1" l="1"/>
  <c r="G49" i="1"/>
  <c r="G40" i="1"/>
  <c r="G84" i="1"/>
  <c r="G78" i="1"/>
  <c r="G72" i="1"/>
  <c r="G58" i="1"/>
  <c r="G29" i="1"/>
  <c r="G12" i="1"/>
</calcChain>
</file>

<file path=xl/sharedStrings.xml><?xml version="1.0" encoding="utf-8"?>
<sst xmlns="http://schemas.openxmlformats.org/spreadsheetml/2006/main" count="92" uniqueCount="92">
  <si>
    <t>Ocenjena vrednost 2026 (za 2 leti)</t>
  </si>
  <si>
    <t>šifre EG</t>
  </si>
  <si>
    <t>NAZIV OVO</t>
  </si>
  <si>
    <t xml:space="preserve">KOL. </t>
  </si>
  <si>
    <t>cena na enoto brez DDV</t>
  </si>
  <si>
    <t>skupaj brez DDV</t>
  </si>
  <si>
    <t>1. DELOVNA OBLAČILA</t>
  </si>
  <si>
    <t>jakna delovna</t>
  </si>
  <si>
    <t>hlače delovne</t>
  </si>
  <si>
    <t>hlače delovne farmer</t>
  </si>
  <si>
    <t>obleka delovna - kombinezon</t>
  </si>
  <si>
    <t>kombinezon zaščitni - tyvek</t>
  </si>
  <si>
    <t>hlače delovne kratke</t>
  </si>
  <si>
    <t>jakna delovna DPN</t>
  </si>
  <si>
    <t>hlače delovne DPN</t>
  </si>
  <si>
    <t>2. PREHODNA IN ZIMSKA OBLAČILA</t>
  </si>
  <si>
    <t>bunda delovna</t>
  </si>
  <si>
    <t>hlače delovne zimske</t>
  </si>
  <si>
    <t>obleka dežna - jakna</t>
  </si>
  <si>
    <t>obleka dežna - hlače</t>
  </si>
  <si>
    <t>plašč dežni</t>
  </si>
  <si>
    <t>pulover (jopa delovna)</t>
  </si>
  <si>
    <t>majica delovna</t>
  </si>
  <si>
    <t>oblačilo opozorilno - telovnik</t>
  </si>
  <si>
    <t>perilo zimsko - majica</t>
  </si>
  <si>
    <t>perilo zimsko - hlače</t>
  </si>
  <si>
    <t>majica delovna  DPN</t>
  </si>
  <si>
    <t>bunda delovna DPN</t>
  </si>
  <si>
    <t>podloga za bundo DPN</t>
  </si>
  <si>
    <t>perilo zimsko majica DPN</t>
  </si>
  <si>
    <t>perilo zimsko hlače DPN</t>
  </si>
  <si>
    <t>pas za hlače</t>
  </si>
  <si>
    <t>3. ČEVLJI</t>
  </si>
  <si>
    <t>čevlji nizki - z ZK</t>
  </si>
  <si>
    <t>čevlji nizki - brez ZK</t>
  </si>
  <si>
    <t>čevlji pohodni - brez ZK</t>
  </si>
  <si>
    <t>čevlji zimski polvisoki - brez ZK</t>
  </si>
  <si>
    <t>čevlji zimski visoki - z ZK</t>
  </si>
  <si>
    <t>škornji - z ZK</t>
  </si>
  <si>
    <t>škornji - brez ZK</t>
  </si>
  <si>
    <t>čevlji delovni DPN</t>
  </si>
  <si>
    <t>natikači delovni</t>
  </si>
  <si>
    <t>gamaše</t>
  </si>
  <si>
    <t>4. POKRIVALA IN ZAŠČITA OČI</t>
  </si>
  <si>
    <t>čelada gradbena</t>
  </si>
  <si>
    <t>čelada plezalna</t>
  </si>
  <si>
    <t>kapa zimska</t>
  </si>
  <si>
    <t>kapa letna</t>
  </si>
  <si>
    <t>očala zaščitna - temna</t>
  </si>
  <si>
    <t>očala zaščitna - svetla</t>
  </si>
  <si>
    <t>zaščita za sluh (čepki)</t>
  </si>
  <si>
    <t>etui za očala</t>
  </si>
  <si>
    <t>5. ROKAVICE</t>
  </si>
  <si>
    <t>rokavice delovne zimske - grobe</t>
  </si>
  <si>
    <t>rokavice delovne zimske - fine</t>
  </si>
  <si>
    <t>rokavice delovne letne - grobe</t>
  </si>
  <si>
    <t>rokavice delovne letne - fine</t>
  </si>
  <si>
    <t>rokavice izolacijske NN (500V)</t>
  </si>
  <si>
    <t>rokavice izolacijske VN (17kV)</t>
  </si>
  <si>
    <t>rokavice usnjene za zaščito izol. rok. DPN</t>
  </si>
  <si>
    <t>torba zaščitna za izolacijske rokavice</t>
  </si>
  <si>
    <t>6. OVO ZA DELO NA VIŠINI</t>
  </si>
  <si>
    <t>varovalno-pozicijski pas</t>
  </si>
  <si>
    <t>blažilec padca I (samopovratni sistem)</t>
  </si>
  <si>
    <t>blažilec padca Y</t>
  </si>
  <si>
    <t>vrv pozicijska</t>
  </si>
  <si>
    <t>zaščita za vrv</t>
  </si>
  <si>
    <t>zanka sidriščna 0.80m</t>
  </si>
  <si>
    <t>zanka sidriščna 1.50m</t>
  </si>
  <si>
    <t>karabin - spojni element</t>
  </si>
  <si>
    <t>torba za osebno varovalno opremo (pas)</t>
  </si>
  <si>
    <t>škripec</t>
  </si>
  <si>
    <t>zavora varnostna</t>
  </si>
  <si>
    <t>prižema vrvna 15mm</t>
  </si>
  <si>
    <t>torba za vrv</t>
  </si>
  <si>
    <t>7. GOZDARSKA OVO</t>
  </si>
  <si>
    <t>hlače gozdarske</t>
  </si>
  <si>
    <t>naramnice za gozdarske hlače</t>
  </si>
  <si>
    <t>rokavice gozdarske</t>
  </si>
  <si>
    <t>gozdarski komplet naglavni</t>
  </si>
  <si>
    <t>čevlji gozdarski</t>
  </si>
  <si>
    <t>8. OPREMA ZA DELO S FFS</t>
  </si>
  <si>
    <t>očala FFS</t>
  </si>
  <si>
    <t>maska FFS</t>
  </si>
  <si>
    <t>filter za obrazno masko</t>
  </si>
  <si>
    <t>rokavice za delo s kemikalijami</t>
  </si>
  <si>
    <t>ščitnik za košnjo</t>
  </si>
  <si>
    <t>Skupaj</t>
  </si>
  <si>
    <t>Kraj in datum:</t>
  </si>
  <si>
    <t>Ponudnik:</t>
  </si>
  <si>
    <t>Žig in podpis:</t>
  </si>
  <si>
    <t>Popust na ostalo opremo po ceniku ______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</si>
</sst>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0"/>
      <color rgb="FF0070C0"/>
      <name val="Aptos Narrow"/>
      <family val="2"/>
      <charset val="238"/>
      <scheme val="minor"/>
    </font>
    <font>
      <sz val="10"/>
      <color rgb="FF006100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7" fillId="0" borderId="0"/>
  </cellStyleXfs>
  <cellXfs count="40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4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 wrapText="1"/>
    </xf>
    <xf numFmtId="4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44" fontId="3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4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4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3" fillId="0" borderId="0" xfId="0" applyNumberFormat="1" applyFont="1"/>
    <xf numFmtId="0" fontId="6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44" fontId="3" fillId="0" borderId="0" xfId="3" applyNumberFormat="1" applyFont="1"/>
    <xf numFmtId="164" fontId="3" fillId="0" borderId="0" xfId="2" applyNumberFormat="1" applyFont="1" applyFill="1"/>
    <xf numFmtId="44" fontId="3" fillId="0" borderId="0" xfId="0" applyNumberFormat="1" applyFont="1"/>
    <xf numFmtId="44" fontId="3" fillId="0" borderId="0" xfId="1" applyFont="1" applyAlignment="1">
      <alignment horizontal="right" wrapText="1"/>
    </xf>
    <xf numFmtId="44" fontId="3" fillId="0" borderId="0" xfId="1" applyFont="1" applyBorder="1" applyAlignment="1">
      <alignment horizontal="right" wrapText="1"/>
    </xf>
    <xf numFmtId="9" fontId="3" fillId="0" borderId="0" xfId="0" applyNumberFormat="1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44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/>
  </cellXfs>
  <cellStyles count="4">
    <cellStyle name="Dobro" xfId="2" builtinId="26"/>
    <cellStyle name="Navadno" xfId="0" builtinId="0"/>
    <cellStyle name="Navadno 3" xfId="3" xr:uid="{1D0EE8AD-B101-46E0-9D7D-EFA30DD83F1F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D9F36-CA14-490F-9982-5C421190E481}">
  <dimension ref="A1:I105"/>
  <sheetViews>
    <sheetView tabSelected="1" workbookViewId="0">
      <selection activeCell="C93" sqref="C93"/>
    </sheetView>
  </sheetViews>
  <sheetFormatPr defaultColWidth="9.140625" defaultRowHeight="13.5" x14ac:dyDescent="0.25"/>
  <cols>
    <col min="1" max="1" width="7" style="1" bestFit="1" customWidth="1"/>
    <col min="2" max="2" width="3.5703125" style="2" customWidth="1"/>
    <col min="3" max="3" width="34.140625" style="4" bestFit="1" customWidth="1"/>
    <col min="4" max="4" width="5" style="1" bestFit="1" customWidth="1"/>
    <col min="5" max="5" width="11.42578125" style="15" bestFit="1" customWidth="1"/>
    <col min="6" max="6" width="12" style="16" bestFit="1" customWidth="1"/>
    <col min="7" max="7" width="11.28515625" style="16" bestFit="1" customWidth="1"/>
    <col min="8" max="8" width="11.42578125" style="4" customWidth="1"/>
    <col min="9" max="16384" width="9.140625" style="4"/>
  </cols>
  <sheetData>
    <row r="1" spans="1:9" x14ac:dyDescent="0.25">
      <c r="C1" s="39" t="s">
        <v>0</v>
      </c>
      <c r="D1" s="39"/>
      <c r="E1" s="39"/>
      <c r="F1" s="39"/>
      <c r="G1" s="39"/>
    </row>
    <row r="2" spans="1:9" x14ac:dyDescent="0.25">
      <c r="C2" s="3"/>
      <c r="D2" s="5"/>
      <c r="E2" s="6"/>
      <c r="F2" s="7"/>
      <c r="G2" s="7"/>
    </row>
    <row r="3" spans="1:9" ht="40.5" x14ac:dyDescent="0.25">
      <c r="A3" s="1" t="s">
        <v>1</v>
      </c>
      <c r="C3" s="8" t="s">
        <v>2</v>
      </c>
      <c r="D3" s="9" t="s">
        <v>3</v>
      </c>
      <c r="E3" s="10" t="s">
        <v>4</v>
      </c>
      <c r="F3" s="11" t="s">
        <v>5</v>
      </c>
      <c r="G3" s="4"/>
    </row>
    <row r="4" spans="1:9" x14ac:dyDescent="0.25">
      <c r="C4" s="3" t="s">
        <v>6</v>
      </c>
      <c r="D4" s="12"/>
      <c r="E4" s="13"/>
      <c r="F4" s="14"/>
      <c r="G4" s="14"/>
    </row>
    <row r="5" spans="1:9" x14ac:dyDescent="0.25">
      <c r="A5" s="1">
        <v>13706</v>
      </c>
      <c r="C5" s="4" t="s">
        <v>7</v>
      </c>
      <c r="D5" s="1">
        <v>250</v>
      </c>
      <c r="F5" s="16">
        <f t="shared" ref="F5:F12" si="0">D5*E5</f>
        <v>0</v>
      </c>
      <c r="G5" s="4"/>
      <c r="I5" s="16"/>
    </row>
    <row r="6" spans="1:9" x14ac:dyDescent="0.25">
      <c r="A6" s="1">
        <v>6569</v>
      </c>
      <c r="C6" s="4" t="s">
        <v>8</v>
      </c>
      <c r="D6" s="1">
        <v>400</v>
      </c>
      <c r="F6" s="16">
        <f t="shared" si="0"/>
        <v>0</v>
      </c>
      <c r="G6" s="4"/>
      <c r="I6" s="16"/>
    </row>
    <row r="7" spans="1:9" x14ac:dyDescent="0.25">
      <c r="A7" s="1">
        <v>104132</v>
      </c>
      <c r="C7" s="4" t="s">
        <v>9</v>
      </c>
      <c r="D7" s="1">
        <v>2</v>
      </c>
      <c r="F7" s="16">
        <f t="shared" si="0"/>
        <v>0</v>
      </c>
      <c r="G7" s="4"/>
      <c r="I7" s="16"/>
    </row>
    <row r="8" spans="1:9" x14ac:dyDescent="0.25">
      <c r="A8" s="1">
        <v>6034</v>
      </c>
      <c r="C8" s="4" t="s">
        <v>10</v>
      </c>
      <c r="D8" s="1">
        <v>5</v>
      </c>
      <c r="F8" s="16">
        <f t="shared" si="0"/>
        <v>0</v>
      </c>
      <c r="G8" s="4"/>
      <c r="I8" s="16"/>
    </row>
    <row r="9" spans="1:9" x14ac:dyDescent="0.25">
      <c r="A9" s="1">
        <v>104268</v>
      </c>
      <c r="C9" s="4" t="s">
        <v>11</v>
      </c>
      <c r="D9" s="1">
        <v>50</v>
      </c>
      <c r="F9" s="16">
        <f t="shared" si="0"/>
        <v>0</v>
      </c>
      <c r="G9" s="4"/>
      <c r="I9" s="16"/>
    </row>
    <row r="10" spans="1:9" x14ac:dyDescent="0.25">
      <c r="A10" s="1">
        <v>102132</v>
      </c>
      <c r="C10" s="4" t="s">
        <v>12</v>
      </c>
      <c r="D10" s="1">
        <v>20</v>
      </c>
      <c r="F10" s="16">
        <f t="shared" si="0"/>
        <v>0</v>
      </c>
      <c r="G10" s="4"/>
      <c r="I10" s="16"/>
    </row>
    <row r="11" spans="1:9" s="19" customFormat="1" x14ac:dyDescent="0.25">
      <c r="A11" s="17">
        <v>102281</v>
      </c>
      <c r="B11" s="18"/>
      <c r="C11" s="19" t="s">
        <v>13</v>
      </c>
      <c r="D11" s="17">
        <v>10</v>
      </c>
      <c r="E11" s="20"/>
      <c r="F11" s="21">
        <f t="shared" si="0"/>
        <v>0</v>
      </c>
      <c r="I11" s="21"/>
    </row>
    <row r="12" spans="1:9" s="19" customFormat="1" x14ac:dyDescent="0.25">
      <c r="A12" s="17">
        <v>13537</v>
      </c>
      <c r="B12" s="18"/>
      <c r="C12" s="19" t="s">
        <v>14</v>
      </c>
      <c r="D12" s="17">
        <v>10</v>
      </c>
      <c r="E12" s="20"/>
      <c r="F12" s="21">
        <f t="shared" si="0"/>
        <v>0</v>
      </c>
      <c r="G12" s="22">
        <f>F5+F6+F7+F8+F9+F10+F11+F12</f>
        <v>0</v>
      </c>
      <c r="I12" s="21"/>
    </row>
    <row r="13" spans="1:9" x14ac:dyDescent="0.25">
      <c r="C13" s="3" t="s">
        <v>15</v>
      </c>
      <c r="G13" s="4"/>
    </row>
    <row r="14" spans="1:9" x14ac:dyDescent="0.25">
      <c r="A14" s="1">
        <v>6040</v>
      </c>
      <c r="C14" s="4" t="s">
        <v>16</v>
      </c>
      <c r="D14" s="1">
        <v>100</v>
      </c>
      <c r="F14" s="16">
        <f t="shared" ref="F14:F29" si="1">D14*E14</f>
        <v>0</v>
      </c>
      <c r="G14" s="4"/>
    </row>
    <row r="15" spans="1:9" x14ac:dyDescent="0.25">
      <c r="A15" s="1">
        <v>6570</v>
      </c>
      <c r="C15" s="4" t="s">
        <v>17</v>
      </c>
      <c r="D15" s="1">
        <v>50</v>
      </c>
      <c r="F15" s="16">
        <f t="shared" si="1"/>
        <v>0</v>
      </c>
      <c r="G15" s="4"/>
    </row>
    <row r="16" spans="1:9" x14ac:dyDescent="0.25">
      <c r="A16" s="1">
        <v>13506</v>
      </c>
      <c r="C16" s="4" t="s">
        <v>18</v>
      </c>
      <c r="D16" s="1">
        <v>100</v>
      </c>
      <c r="F16" s="16">
        <f t="shared" si="1"/>
        <v>0</v>
      </c>
      <c r="G16" s="4"/>
    </row>
    <row r="17" spans="1:7" x14ac:dyDescent="0.25">
      <c r="A17" s="1">
        <v>13507</v>
      </c>
      <c r="C17" s="4" t="s">
        <v>19</v>
      </c>
      <c r="D17" s="1">
        <v>100</v>
      </c>
      <c r="F17" s="16">
        <f t="shared" si="1"/>
        <v>0</v>
      </c>
      <c r="G17" s="4"/>
    </row>
    <row r="18" spans="1:7" x14ac:dyDescent="0.25">
      <c r="A18" s="1">
        <v>10610</v>
      </c>
      <c r="C18" s="4" t="s">
        <v>20</v>
      </c>
      <c r="D18" s="1">
        <v>30</v>
      </c>
      <c r="F18" s="16">
        <f t="shared" si="1"/>
        <v>0</v>
      </c>
      <c r="G18" s="4"/>
    </row>
    <row r="19" spans="1:7" x14ac:dyDescent="0.25">
      <c r="A19" s="1">
        <v>12630</v>
      </c>
      <c r="C19" s="4" t="s">
        <v>21</v>
      </c>
      <c r="D19" s="1">
        <v>200</v>
      </c>
      <c r="F19" s="16">
        <f t="shared" si="1"/>
        <v>0</v>
      </c>
      <c r="G19" s="4"/>
    </row>
    <row r="20" spans="1:7" x14ac:dyDescent="0.25">
      <c r="A20" s="1">
        <v>12194</v>
      </c>
      <c r="C20" s="4" t="s">
        <v>22</v>
      </c>
      <c r="D20" s="1">
        <v>1400</v>
      </c>
      <c r="F20" s="16">
        <f t="shared" si="1"/>
        <v>0</v>
      </c>
      <c r="G20" s="4"/>
    </row>
    <row r="21" spans="1:7" x14ac:dyDescent="0.25">
      <c r="A21" s="1">
        <v>7311</v>
      </c>
      <c r="C21" s="4" t="s">
        <v>23</v>
      </c>
      <c r="D21" s="1">
        <v>20</v>
      </c>
      <c r="F21" s="16">
        <f t="shared" si="1"/>
        <v>0</v>
      </c>
      <c r="G21" s="4"/>
    </row>
    <row r="22" spans="1:7" x14ac:dyDescent="0.25">
      <c r="A22" s="1">
        <v>13705</v>
      </c>
      <c r="C22" s="4" t="s">
        <v>24</v>
      </c>
      <c r="D22" s="1">
        <v>30</v>
      </c>
      <c r="F22" s="16">
        <f t="shared" si="1"/>
        <v>0</v>
      </c>
      <c r="G22" s="4"/>
    </row>
    <row r="23" spans="1:7" x14ac:dyDescent="0.25">
      <c r="A23" s="1">
        <v>13709</v>
      </c>
      <c r="C23" s="4" t="s">
        <v>25</v>
      </c>
      <c r="D23" s="1">
        <v>30</v>
      </c>
      <c r="F23" s="16">
        <f t="shared" si="1"/>
        <v>0</v>
      </c>
      <c r="G23" s="4"/>
    </row>
    <row r="24" spans="1:7" s="19" customFormat="1" x14ac:dyDescent="0.25">
      <c r="A24" s="17">
        <v>101412</v>
      </c>
      <c r="B24" s="18"/>
      <c r="C24" s="19" t="s">
        <v>26</v>
      </c>
      <c r="D24" s="17">
        <v>10</v>
      </c>
      <c r="E24" s="20"/>
      <c r="F24" s="16">
        <f t="shared" si="1"/>
        <v>0</v>
      </c>
    </row>
    <row r="25" spans="1:7" s="19" customFormat="1" x14ac:dyDescent="0.25">
      <c r="A25" s="17">
        <v>6039</v>
      </c>
      <c r="B25" s="18"/>
      <c r="C25" s="19" t="s">
        <v>27</v>
      </c>
      <c r="D25" s="17">
        <v>10</v>
      </c>
      <c r="E25" s="20"/>
      <c r="F25" s="21">
        <f t="shared" si="1"/>
        <v>0</v>
      </c>
    </row>
    <row r="26" spans="1:7" s="19" customFormat="1" x14ac:dyDescent="0.25">
      <c r="A26" s="17">
        <v>13517</v>
      </c>
      <c r="B26" s="18"/>
      <c r="C26" s="19" t="s">
        <v>28</v>
      </c>
      <c r="D26" s="17">
        <v>10</v>
      </c>
      <c r="E26" s="20"/>
      <c r="F26" s="21">
        <f t="shared" si="1"/>
        <v>0</v>
      </c>
    </row>
    <row r="27" spans="1:7" s="19" customFormat="1" x14ac:dyDescent="0.25">
      <c r="A27" s="17">
        <v>102282</v>
      </c>
      <c r="B27" s="18"/>
      <c r="C27" s="19" t="s">
        <v>29</v>
      </c>
      <c r="D27" s="17">
        <v>10</v>
      </c>
      <c r="E27" s="20"/>
      <c r="F27" s="21">
        <f t="shared" si="1"/>
        <v>0</v>
      </c>
    </row>
    <row r="28" spans="1:7" s="19" customFormat="1" x14ac:dyDescent="0.25">
      <c r="A28" s="17">
        <v>13704</v>
      </c>
      <c r="B28" s="18"/>
      <c r="C28" s="19" t="s">
        <v>30</v>
      </c>
      <c r="D28" s="17">
        <v>10</v>
      </c>
      <c r="E28" s="20"/>
      <c r="F28" s="21">
        <f t="shared" si="1"/>
        <v>0</v>
      </c>
    </row>
    <row r="29" spans="1:7" x14ac:dyDescent="0.25">
      <c r="A29" s="1">
        <v>13714</v>
      </c>
      <c r="C29" s="4" t="s">
        <v>31</v>
      </c>
      <c r="D29" s="1">
        <v>30</v>
      </c>
      <c r="F29" s="16">
        <f t="shared" si="1"/>
        <v>0</v>
      </c>
      <c r="G29" s="23">
        <f>F14+F15+F16+F17+F18+F19+F20+F21+F22+F23+F24+F25+F26+F27+F28+F29</f>
        <v>0</v>
      </c>
    </row>
    <row r="30" spans="1:7" x14ac:dyDescent="0.25">
      <c r="C30" s="3" t="s">
        <v>32</v>
      </c>
      <c r="G30" s="4"/>
    </row>
    <row r="31" spans="1:7" x14ac:dyDescent="0.25">
      <c r="A31" s="1">
        <v>6049</v>
      </c>
      <c r="C31" s="4" t="s">
        <v>33</v>
      </c>
      <c r="D31" s="1">
        <v>70</v>
      </c>
      <c r="F31" s="16">
        <f t="shared" ref="F31:F40" si="2">D31*E31</f>
        <v>0</v>
      </c>
      <c r="G31" s="24"/>
    </row>
    <row r="32" spans="1:7" x14ac:dyDescent="0.25">
      <c r="A32" s="1">
        <v>6048</v>
      </c>
      <c r="C32" s="4" t="s">
        <v>34</v>
      </c>
      <c r="D32" s="1">
        <v>60</v>
      </c>
      <c r="F32" s="16">
        <f t="shared" si="2"/>
        <v>0</v>
      </c>
      <c r="G32" s="24"/>
    </row>
    <row r="33" spans="1:8" x14ac:dyDescent="0.25">
      <c r="A33" s="1">
        <v>13201</v>
      </c>
      <c r="C33" s="4" t="s">
        <v>35</v>
      </c>
      <c r="D33" s="1">
        <v>15</v>
      </c>
      <c r="F33" s="16">
        <f t="shared" si="2"/>
        <v>0</v>
      </c>
      <c r="G33" s="24"/>
    </row>
    <row r="34" spans="1:8" x14ac:dyDescent="0.25">
      <c r="A34" s="1">
        <v>13051</v>
      </c>
      <c r="C34" s="4" t="s">
        <v>36</v>
      </c>
      <c r="D34" s="1">
        <v>15</v>
      </c>
      <c r="F34" s="16">
        <f t="shared" si="2"/>
        <v>0</v>
      </c>
      <c r="G34" s="24"/>
    </row>
    <row r="35" spans="1:8" x14ac:dyDescent="0.25">
      <c r="A35" s="1">
        <v>6050</v>
      </c>
      <c r="C35" s="4" t="s">
        <v>37</v>
      </c>
      <c r="D35" s="1">
        <v>15</v>
      </c>
      <c r="F35" s="16">
        <f t="shared" si="2"/>
        <v>0</v>
      </c>
      <c r="G35" s="24"/>
    </row>
    <row r="36" spans="1:8" x14ac:dyDescent="0.25">
      <c r="A36" s="1">
        <v>6563</v>
      </c>
      <c r="C36" s="4" t="s">
        <v>38</v>
      </c>
      <c r="D36" s="1">
        <v>10</v>
      </c>
      <c r="F36" s="16">
        <f t="shared" si="2"/>
        <v>0</v>
      </c>
      <c r="G36" s="24"/>
    </row>
    <row r="37" spans="1:8" x14ac:dyDescent="0.25">
      <c r="A37" s="1">
        <v>6562</v>
      </c>
      <c r="C37" s="4" t="s">
        <v>39</v>
      </c>
      <c r="D37" s="1">
        <v>20</v>
      </c>
      <c r="F37" s="16">
        <f t="shared" si="2"/>
        <v>0</v>
      </c>
      <c r="G37" s="24"/>
    </row>
    <row r="38" spans="1:8" s="19" customFormat="1" x14ac:dyDescent="0.25">
      <c r="A38" s="17">
        <v>13538</v>
      </c>
      <c r="B38" s="18"/>
      <c r="C38" s="19" t="s">
        <v>40</v>
      </c>
      <c r="D38" s="17">
        <v>20</v>
      </c>
      <c r="E38" s="20"/>
      <c r="F38" s="21">
        <f t="shared" si="2"/>
        <v>0</v>
      </c>
      <c r="G38" s="24"/>
      <c r="H38" s="4"/>
    </row>
    <row r="39" spans="1:8" x14ac:dyDescent="0.25">
      <c r="A39" s="1">
        <v>7336</v>
      </c>
      <c r="C39" s="4" t="s">
        <v>41</v>
      </c>
      <c r="D39" s="1">
        <v>10</v>
      </c>
      <c r="F39" s="16">
        <f t="shared" si="2"/>
        <v>0</v>
      </c>
      <c r="G39" s="25"/>
    </row>
    <row r="40" spans="1:8" x14ac:dyDescent="0.25">
      <c r="A40" s="1">
        <v>5468</v>
      </c>
      <c r="C40" s="4" t="s">
        <v>42</v>
      </c>
      <c r="D40" s="1">
        <v>25</v>
      </c>
      <c r="E40" s="26"/>
      <c r="F40" s="16">
        <f t="shared" si="2"/>
        <v>0</v>
      </c>
      <c r="G40" s="27">
        <f>F31+F32+F33+F34+F35+F36+F37+F38+F39+F40</f>
        <v>0</v>
      </c>
    </row>
    <row r="41" spans="1:8" x14ac:dyDescent="0.25">
      <c r="C41" s="3" t="s">
        <v>43</v>
      </c>
      <c r="G41" s="4"/>
    </row>
    <row r="42" spans="1:8" x14ac:dyDescent="0.25">
      <c r="A42" s="1">
        <v>6054</v>
      </c>
      <c r="C42" s="4" t="s">
        <v>44</v>
      </c>
      <c r="D42" s="1">
        <v>20</v>
      </c>
      <c r="F42" s="16">
        <f t="shared" ref="F42:F49" si="3">D42*E42</f>
        <v>0</v>
      </c>
      <c r="G42" s="4"/>
    </row>
    <row r="43" spans="1:8" x14ac:dyDescent="0.25">
      <c r="A43" s="1">
        <v>13128</v>
      </c>
      <c r="C43" s="4" t="s">
        <v>45</v>
      </c>
      <c r="D43" s="1">
        <v>30</v>
      </c>
      <c r="F43" s="16">
        <f t="shared" si="3"/>
        <v>0</v>
      </c>
      <c r="G43" s="4"/>
    </row>
    <row r="44" spans="1:8" x14ac:dyDescent="0.25">
      <c r="A44" s="1">
        <v>6577</v>
      </c>
      <c r="C44" s="4" t="s">
        <v>46</v>
      </c>
      <c r="D44" s="1">
        <v>20</v>
      </c>
      <c r="F44" s="16">
        <f t="shared" si="3"/>
        <v>0</v>
      </c>
      <c r="G44" s="4"/>
    </row>
    <row r="45" spans="1:8" x14ac:dyDescent="0.25">
      <c r="A45" s="1">
        <v>6576</v>
      </c>
      <c r="C45" s="4" t="s">
        <v>47</v>
      </c>
      <c r="D45" s="1">
        <v>20</v>
      </c>
      <c r="F45" s="16">
        <f t="shared" si="3"/>
        <v>0</v>
      </c>
      <c r="G45" s="4"/>
    </row>
    <row r="46" spans="1:8" x14ac:dyDescent="0.25">
      <c r="A46" s="1">
        <v>6585</v>
      </c>
      <c r="C46" s="4" t="s">
        <v>48</v>
      </c>
      <c r="D46" s="1">
        <v>100</v>
      </c>
      <c r="E46" s="26"/>
      <c r="F46" s="16">
        <f t="shared" si="3"/>
        <v>0</v>
      </c>
      <c r="G46" s="4"/>
    </row>
    <row r="47" spans="1:8" x14ac:dyDescent="0.25">
      <c r="A47" s="1">
        <v>102150</v>
      </c>
      <c r="C47" s="4" t="s">
        <v>49</v>
      </c>
      <c r="D47" s="1">
        <v>30</v>
      </c>
      <c r="F47" s="16">
        <f t="shared" si="3"/>
        <v>0</v>
      </c>
      <c r="G47" s="4"/>
    </row>
    <row r="48" spans="1:8" x14ac:dyDescent="0.25">
      <c r="A48" s="1">
        <v>5620</v>
      </c>
      <c r="C48" s="4" t="s">
        <v>50</v>
      </c>
      <c r="D48" s="1">
        <v>20</v>
      </c>
      <c r="F48" s="16">
        <f t="shared" si="3"/>
        <v>0</v>
      </c>
      <c r="G48" s="4"/>
    </row>
    <row r="49" spans="1:9" x14ac:dyDescent="0.25">
      <c r="A49" s="1">
        <v>8606</v>
      </c>
      <c r="C49" s="4" t="s">
        <v>51</v>
      </c>
      <c r="D49" s="1">
        <v>40</v>
      </c>
      <c r="F49" s="16">
        <f t="shared" si="3"/>
        <v>0</v>
      </c>
      <c r="G49" s="23">
        <f>F42+F43+F44+F45+F46+F47+F48+F49</f>
        <v>0</v>
      </c>
    </row>
    <row r="50" spans="1:9" x14ac:dyDescent="0.25">
      <c r="C50" s="3" t="s">
        <v>52</v>
      </c>
      <c r="G50" s="19"/>
    </row>
    <row r="51" spans="1:9" x14ac:dyDescent="0.25">
      <c r="A51" s="1">
        <v>6060</v>
      </c>
      <c r="C51" s="4" t="s">
        <v>53</v>
      </c>
      <c r="D51" s="1">
        <v>20</v>
      </c>
      <c r="F51" s="16">
        <f t="shared" ref="F51:F58" si="4">D51*E51</f>
        <v>0</v>
      </c>
      <c r="G51" s="4"/>
      <c r="I51" s="28"/>
    </row>
    <row r="52" spans="1:9" x14ac:dyDescent="0.25">
      <c r="A52" s="1">
        <v>13327</v>
      </c>
      <c r="C52" s="4" t="s">
        <v>54</v>
      </c>
      <c r="D52" s="1">
        <v>110</v>
      </c>
      <c r="F52" s="16">
        <f t="shared" si="4"/>
        <v>0</v>
      </c>
      <c r="G52" s="4"/>
    </row>
    <row r="53" spans="1:9" x14ac:dyDescent="0.25">
      <c r="A53" s="1">
        <v>6058</v>
      </c>
      <c r="C53" s="4" t="s">
        <v>55</v>
      </c>
      <c r="D53" s="1">
        <v>200</v>
      </c>
      <c r="F53" s="16">
        <f t="shared" si="4"/>
        <v>0</v>
      </c>
      <c r="G53" s="4"/>
    </row>
    <row r="54" spans="1:9" x14ac:dyDescent="0.25">
      <c r="A54" s="1">
        <v>6574</v>
      </c>
      <c r="C54" s="4" t="s">
        <v>56</v>
      </c>
      <c r="D54" s="1">
        <v>200</v>
      </c>
      <c r="F54" s="16">
        <f t="shared" si="4"/>
        <v>0</v>
      </c>
      <c r="G54" s="4"/>
    </row>
    <row r="55" spans="1:9" x14ac:dyDescent="0.25">
      <c r="A55" s="1">
        <v>103994</v>
      </c>
      <c r="C55" s="4" t="s">
        <v>57</v>
      </c>
      <c r="D55" s="1">
        <v>100</v>
      </c>
      <c r="F55" s="16">
        <f t="shared" si="4"/>
        <v>0</v>
      </c>
      <c r="G55" s="4"/>
    </row>
    <row r="56" spans="1:9" x14ac:dyDescent="0.25">
      <c r="A56" s="1">
        <v>104034</v>
      </c>
      <c r="C56" s="4" t="s">
        <v>58</v>
      </c>
      <c r="D56" s="1">
        <v>30</v>
      </c>
      <c r="F56" s="16">
        <f t="shared" si="4"/>
        <v>0</v>
      </c>
      <c r="G56" s="4"/>
    </row>
    <row r="57" spans="1:9" s="19" customFormat="1" x14ac:dyDescent="0.25">
      <c r="A57" s="17">
        <v>13536</v>
      </c>
      <c r="B57" s="18"/>
      <c r="C57" s="19" t="s">
        <v>59</v>
      </c>
      <c r="D57" s="17">
        <v>20</v>
      </c>
      <c r="E57" s="20"/>
      <c r="F57" s="21">
        <f t="shared" si="4"/>
        <v>0</v>
      </c>
      <c r="G57" s="4"/>
      <c r="H57" s="4"/>
    </row>
    <row r="58" spans="1:9" s="19" customFormat="1" x14ac:dyDescent="0.25">
      <c r="A58" s="17">
        <v>13553</v>
      </c>
      <c r="B58" s="18"/>
      <c r="C58" s="19" t="s">
        <v>60</v>
      </c>
      <c r="D58" s="17">
        <v>20</v>
      </c>
      <c r="E58" s="20"/>
      <c r="F58" s="21">
        <f t="shared" si="4"/>
        <v>0</v>
      </c>
      <c r="G58" s="22">
        <f>F51+F52+F53+F54+F55+F56+F57+F58</f>
        <v>0</v>
      </c>
      <c r="H58" s="4"/>
    </row>
    <row r="59" spans="1:9" x14ac:dyDescent="0.25">
      <c r="B59" s="4"/>
      <c r="C59" s="3" t="s">
        <v>61</v>
      </c>
      <c r="G59" s="4"/>
    </row>
    <row r="60" spans="1:9" x14ac:dyDescent="0.25">
      <c r="A60" s="1">
        <v>6580</v>
      </c>
      <c r="B60" s="4"/>
      <c r="C60" s="4" t="s">
        <v>62</v>
      </c>
      <c r="D60" s="12">
        <v>5</v>
      </c>
      <c r="E60" s="29"/>
      <c r="F60" s="16">
        <f t="shared" ref="F60:F72" si="5">D60*E60</f>
        <v>0</v>
      </c>
    </row>
    <row r="61" spans="1:9" x14ac:dyDescent="0.25">
      <c r="A61" s="1">
        <v>13903</v>
      </c>
      <c r="B61" s="4"/>
      <c r="C61" s="4" t="s">
        <v>63</v>
      </c>
      <c r="D61" s="12">
        <v>10</v>
      </c>
      <c r="E61" s="29"/>
      <c r="F61" s="16">
        <f t="shared" si="5"/>
        <v>0</v>
      </c>
    </row>
    <row r="62" spans="1:9" x14ac:dyDescent="0.25">
      <c r="A62" s="1">
        <v>101622</v>
      </c>
      <c r="B62" s="4"/>
      <c r="C62" s="4" t="s">
        <v>64</v>
      </c>
      <c r="D62" s="12">
        <v>10</v>
      </c>
      <c r="E62" s="29"/>
      <c r="F62" s="16">
        <f>D62*E62</f>
        <v>0</v>
      </c>
    </row>
    <row r="63" spans="1:9" x14ac:dyDescent="0.25">
      <c r="A63" s="1">
        <v>101556</v>
      </c>
      <c r="B63" s="4"/>
      <c r="C63" s="4" t="s">
        <v>65</v>
      </c>
      <c r="D63" s="12">
        <v>20</v>
      </c>
      <c r="E63" s="29"/>
      <c r="F63" s="16">
        <f t="shared" si="5"/>
        <v>0</v>
      </c>
    </row>
    <row r="64" spans="1:9" x14ac:dyDescent="0.25">
      <c r="A64" s="1">
        <v>13982</v>
      </c>
      <c r="B64" s="4"/>
      <c r="C64" s="4" t="s">
        <v>66</v>
      </c>
      <c r="D64" s="12">
        <v>10</v>
      </c>
      <c r="E64" s="29"/>
      <c r="F64" s="16">
        <f t="shared" si="5"/>
        <v>0</v>
      </c>
    </row>
    <row r="65" spans="1:7" x14ac:dyDescent="0.25">
      <c r="A65" s="1">
        <v>13983</v>
      </c>
      <c r="B65" s="4"/>
      <c r="C65" s="4" t="s">
        <v>67</v>
      </c>
      <c r="D65" s="12">
        <v>10</v>
      </c>
      <c r="E65" s="29"/>
      <c r="F65" s="16">
        <f t="shared" si="5"/>
        <v>0</v>
      </c>
    </row>
    <row r="66" spans="1:7" x14ac:dyDescent="0.25">
      <c r="A66" s="1">
        <v>101623</v>
      </c>
      <c r="B66" s="4"/>
      <c r="C66" s="2" t="s">
        <v>68</v>
      </c>
      <c r="D66" s="12">
        <v>10</v>
      </c>
      <c r="E66" s="29"/>
      <c r="F66" s="16">
        <f t="shared" si="5"/>
        <v>0</v>
      </c>
    </row>
    <row r="67" spans="1:7" x14ac:dyDescent="0.25">
      <c r="A67" s="1">
        <v>8072</v>
      </c>
      <c r="B67" s="4"/>
      <c r="C67" s="2" t="s">
        <v>69</v>
      </c>
      <c r="D67" s="12">
        <v>20</v>
      </c>
      <c r="E67" s="29"/>
      <c r="F67" s="16">
        <f t="shared" si="5"/>
        <v>0</v>
      </c>
    </row>
    <row r="68" spans="1:7" x14ac:dyDescent="0.25">
      <c r="A68" s="1">
        <v>101624</v>
      </c>
      <c r="B68" s="4"/>
      <c r="C68" s="4" t="s">
        <v>70</v>
      </c>
      <c r="D68" s="12">
        <v>10</v>
      </c>
      <c r="E68" s="29"/>
      <c r="F68" s="16">
        <f t="shared" si="5"/>
        <v>0</v>
      </c>
    </row>
    <row r="69" spans="1:7" x14ac:dyDescent="0.25">
      <c r="A69" s="1">
        <v>524</v>
      </c>
      <c r="B69" s="4"/>
      <c r="C69" s="4" t="s">
        <v>71</v>
      </c>
      <c r="D69" s="12">
        <v>5</v>
      </c>
      <c r="E69" s="29"/>
      <c r="F69" s="16">
        <f t="shared" si="5"/>
        <v>0</v>
      </c>
    </row>
    <row r="70" spans="1:7" x14ac:dyDescent="0.25">
      <c r="A70" s="1">
        <v>102298</v>
      </c>
      <c r="B70" s="4"/>
      <c r="C70" s="4" t="s">
        <v>72</v>
      </c>
      <c r="D70" s="12">
        <v>5</v>
      </c>
      <c r="E70" s="29"/>
      <c r="F70" s="16">
        <f t="shared" si="5"/>
        <v>0</v>
      </c>
    </row>
    <row r="71" spans="1:7" x14ac:dyDescent="0.25">
      <c r="A71" s="1">
        <v>102296</v>
      </c>
      <c r="B71" s="4"/>
      <c r="C71" s="4" t="s">
        <v>73</v>
      </c>
      <c r="D71" s="12">
        <v>5</v>
      </c>
      <c r="E71" s="29"/>
      <c r="F71" s="16">
        <f t="shared" si="5"/>
        <v>0</v>
      </c>
    </row>
    <row r="72" spans="1:7" x14ac:dyDescent="0.25">
      <c r="A72" s="1">
        <v>102297</v>
      </c>
      <c r="B72" s="4"/>
      <c r="C72" s="4" t="s">
        <v>74</v>
      </c>
      <c r="D72" s="12">
        <v>5</v>
      </c>
      <c r="E72" s="30"/>
      <c r="F72" s="16">
        <f t="shared" si="5"/>
        <v>0</v>
      </c>
      <c r="G72" s="16">
        <f>F60+F61+F62+F63+F64+F65+F66+F67+F68+F69+F70+F71+F72</f>
        <v>0</v>
      </c>
    </row>
    <row r="73" spans="1:7" x14ac:dyDescent="0.25">
      <c r="B73" s="4"/>
      <c r="C73" s="3" t="s">
        <v>75</v>
      </c>
    </row>
    <row r="74" spans="1:7" x14ac:dyDescent="0.25">
      <c r="A74" s="1">
        <v>13767</v>
      </c>
      <c r="B74" s="4"/>
      <c r="C74" s="4" t="s">
        <v>76</v>
      </c>
      <c r="D74" s="12">
        <v>10</v>
      </c>
      <c r="E74" s="29"/>
      <c r="F74" s="16">
        <f t="shared" ref="F74:F75" si="6">D74*E74</f>
        <v>0</v>
      </c>
    </row>
    <row r="75" spans="1:7" x14ac:dyDescent="0.25">
      <c r="A75" s="1">
        <v>13768</v>
      </c>
      <c r="B75" s="4"/>
      <c r="C75" s="4" t="s">
        <v>77</v>
      </c>
      <c r="D75" s="12">
        <v>10</v>
      </c>
      <c r="E75" s="29"/>
      <c r="F75" s="16">
        <f t="shared" si="6"/>
        <v>0</v>
      </c>
    </row>
    <row r="76" spans="1:7" x14ac:dyDescent="0.25">
      <c r="A76" s="1">
        <v>13066</v>
      </c>
      <c r="B76" s="4"/>
      <c r="C76" s="4" t="s">
        <v>78</v>
      </c>
      <c r="D76" s="12">
        <v>10</v>
      </c>
      <c r="E76" s="29"/>
      <c r="F76" s="16">
        <f>D76*E76</f>
        <v>0</v>
      </c>
    </row>
    <row r="77" spans="1:7" x14ac:dyDescent="0.25">
      <c r="A77" s="1">
        <v>100552</v>
      </c>
      <c r="B77" s="4"/>
      <c r="C77" s="4" t="s">
        <v>79</v>
      </c>
      <c r="D77" s="12">
        <v>10</v>
      </c>
      <c r="E77" s="30"/>
      <c r="F77" s="16">
        <f t="shared" ref="F77:F78" si="7">D77*E77</f>
        <v>0</v>
      </c>
    </row>
    <row r="78" spans="1:7" x14ac:dyDescent="0.25">
      <c r="A78" s="1">
        <v>13766</v>
      </c>
      <c r="B78" s="4"/>
      <c r="C78" s="4" t="s">
        <v>80</v>
      </c>
      <c r="D78" s="12">
        <v>10</v>
      </c>
      <c r="E78" s="30"/>
      <c r="F78" s="16">
        <f t="shared" si="7"/>
        <v>0</v>
      </c>
      <c r="G78" s="16">
        <f>F74+F75+F76+F77+F78</f>
        <v>0</v>
      </c>
    </row>
    <row r="79" spans="1:7" x14ac:dyDescent="0.25">
      <c r="C79" s="3" t="s">
        <v>81</v>
      </c>
    </row>
    <row r="80" spans="1:7" x14ac:dyDescent="0.25">
      <c r="A80" s="1">
        <v>102148</v>
      </c>
      <c r="C80" s="4" t="s">
        <v>82</v>
      </c>
      <c r="D80" s="1">
        <v>5</v>
      </c>
      <c r="F80" s="16">
        <f>D80*E80</f>
        <v>0</v>
      </c>
    </row>
    <row r="81" spans="1:7" x14ac:dyDescent="0.25">
      <c r="A81" s="1">
        <v>6052</v>
      </c>
      <c r="C81" s="4" t="s">
        <v>83</v>
      </c>
      <c r="D81" s="1">
        <v>5</v>
      </c>
      <c r="F81" s="16">
        <f t="shared" ref="F81:F84" si="8">D81*E81</f>
        <v>0</v>
      </c>
    </row>
    <row r="82" spans="1:7" x14ac:dyDescent="0.25">
      <c r="A82" s="1">
        <v>104269</v>
      </c>
      <c r="C82" s="31" t="s">
        <v>84</v>
      </c>
      <c r="D82" s="1">
        <v>5</v>
      </c>
      <c r="F82" s="16">
        <f t="shared" si="8"/>
        <v>0</v>
      </c>
    </row>
    <row r="83" spans="1:7" x14ac:dyDescent="0.25">
      <c r="A83" s="1">
        <v>102528</v>
      </c>
      <c r="C83" s="31" t="s">
        <v>85</v>
      </c>
      <c r="D83" s="1">
        <v>5</v>
      </c>
      <c r="F83" s="16">
        <f t="shared" si="8"/>
        <v>0</v>
      </c>
    </row>
    <row r="84" spans="1:7" x14ac:dyDescent="0.25">
      <c r="A84" s="32">
        <v>13664</v>
      </c>
      <c r="B84" s="33"/>
      <c r="C84" s="8" t="s">
        <v>86</v>
      </c>
      <c r="D84" s="32">
        <v>5</v>
      </c>
      <c r="E84" s="34"/>
      <c r="F84" s="16">
        <f t="shared" si="8"/>
        <v>0</v>
      </c>
      <c r="G84" s="16">
        <f>F80+F81+F82+F83+F84</f>
        <v>0</v>
      </c>
    </row>
    <row r="87" spans="1:7" s="3" customFormat="1" x14ac:dyDescent="0.25">
      <c r="A87" s="5"/>
      <c r="B87" s="35"/>
      <c r="C87" s="3" t="s">
        <v>87</v>
      </c>
      <c r="D87" s="5"/>
      <c r="E87" s="6"/>
      <c r="F87" s="7">
        <f>SUM(F5:F86)</f>
        <v>0</v>
      </c>
      <c r="G87" s="7"/>
    </row>
    <row r="90" spans="1:7" x14ac:dyDescent="0.25">
      <c r="C90" s="37" t="s">
        <v>91</v>
      </c>
    </row>
    <row r="93" spans="1:7" s="3" customFormat="1" x14ac:dyDescent="0.25">
      <c r="A93" s="5"/>
      <c r="B93" s="35"/>
      <c r="D93" s="5"/>
      <c r="E93" s="6"/>
      <c r="F93" s="7"/>
      <c r="G93" s="7"/>
    </row>
    <row r="95" spans="1:7" x14ac:dyDescent="0.25">
      <c r="C95" s="37"/>
    </row>
    <row r="96" spans="1:7" x14ac:dyDescent="0.25">
      <c r="C96" s="37"/>
    </row>
    <row r="98" spans="3:6" ht="13.5" customHeight="1" x14ac:dyDescent="0.25">
      <c r="C98" s="38"/>
    </row>
    <row r="99" spans="3:6" ht="13.5" customHeight="1" x14ac:dyDescent="0.25">
      <c r="C99" s="38"/>
    </row>
    <row r="102" spans="3:6" x14ac:dyDescent="0.25">
      <c r="C102" s="38" t="s">
        <v>88</v>
      </c>
      <c r="F102" s="38" t="s">
        <v>89</v>
      </c>
    </row>
    <row r="103" spans="3:6" x14ac:dyDescent="0.25">
      <c r="C103" s="38"/>
      <c r="F103" s="38"/>
    </row>
    <row r="104" spans="3:6" ht="15" x14ac:dyDescent="0.25">
      <c r="F104" s="36"/>
    </row>
    <row r="105" spans="3:6" ht="30" x14ac:dyDescent="0.25">
      <c r="F105" s="36" t="s">
        <v>90</v>
      </c>
    </row>
  </sheetData>
  <mergeCells count="4">
    <mergeCell ref="C98:C99"/>
    <mergeCell ref="C102:C103"/>
    <mergeCell ref="F102:F103"/>
    <mergeCell ref="C1:G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fca8cd6355b20b6450e8b2a87aa327db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db2e424f7708046e1d91d156e9a73cee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5DED76-A6F3-4EC9-89BC-A954C7E9B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41a66-a05e-4578-b988-f52595036294"/>
    <ds:schemaRef ds:uri="8f68ecf4-8c1e-4fcc-b410-758817f2d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052039-8415-4C0E-9804-468F0E71C149}">
  <ds:schemaRefs>
    <ds:schemaRef ds:uri="http://schemas.microsoft.com/office/2006/metadata/properties"/>
    <ds:schemaRef ds:uri="http://schemas.microsoft.com/office/infopath/2007/PartnerControls"/>
    <ds:schemaRef ds:uri="85941a66-a05e-4578-b988-f52595036294"/>
    <ds:schemaRef ds:uri="8f68ecf4-8c1e-4fcc-b410-758817f2dedf"/>
  </ds:schemaRefs>
</ds:datastoreItem>
</file>

<file path=customXml/itemProps3.xml><?xml version="1.0" encoding="utf-8"?>
<ds:datastoreItem xmlns:ds="http://schemas.openxmlformats.org/officeDocument/2006/customXml" ds:itemID="{F9EF3CE5-8D18-49C4-A424-BD18687715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Gorenjska, d. 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Gartnar Ličar</dc:creator>
  <cp:lastModifiedBy>Staša Kostič</cp:lastModifiedBy>
  <dcterms:created xsi:type="dcterms:W3CDTF">2026-06-16T05:16:05Z</dcterms:created>
  <dcterms:modified xsi:type="dcterms:W3CDTF">2026-06-16T07:30:15Z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  <property fmtid="{D5CDD505-2E9C-101B-9397-08002B2CF9AE}" pid="3" name="MediaServiceImageTags">
    <vt:lpwstr/>
  </property>
</Properties>
</file>